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47943E5-BD80-4404-87EF-27BFE350919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L15" i="1" s="1"/>
  <c r="AL16" i="1" s="1"/>
  <c r="AG11" i="1"/>
  <c r="AH12" i="1"/>
  <c r="AJ12" i="1" s="1"/>
  <c r="AL12" i="1" s="1"/>
  <c r="AG12" i="1"/>
</calcChain>
</file>

<file path=xl/sharedStrings.xml><?xml version="1.0" encoding="utf-8"?>
<sst xmlns="http://schemas.openxmlformats.org/spreadsheetml/2006/main" count="78" uniqueCount="63">
  <si>
    <t xml:space="preserve"> ชื่อองค์กรปกครองส่วนท้องถิ่น ..... เทศบาลตำบลท่าช้าง .....</t>
  </si>
  <si>
    <t>ภ.ด.ส.7</t>
  </si>
  <si>
    <t>นาย เสมา ระรวยรื่น    เลขที่ 157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</si>
  <si>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</si>
  <si>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</si>
  <si>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</si>
  <si>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</si>
  <si>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</si>
  <si>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</si>
  <si>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</si>
  <si>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</si>
  <si>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</si>
  <si>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</si>
  <si>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</si>
  <si>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</si>
  <si>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</si>
  <si>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</si>
  <si>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</si>
  <si>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</si>
  <si>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</si>
  <si>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</si>
  <si>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</si>
  <si>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</si>
  <si>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</si>
  <si>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</si>
  <si>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</si>
  <si>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</si>
  <si>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</si>
  <si>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</si>
  <si>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</si>
  <si>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</si>
  <si>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</si>
  <si>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</si>
  <si>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</si>
  <si>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</si>
  <si>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</si>
  <si>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</si>
  <si>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</si>
  <si>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</si>
  <si>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ส700/7777</t>
  </si>
  <si>
    <t>3150600088735</t>
  </si>
  <si>
    <t>นาย เสมา ระรวยรื่น</t>
  </si>
  <si>
    <t>เลขที่ 157 ม.5</t>
  </si>
  <si>
    <t>3983</t>
  </si>
  <si>
    <t>05C068</t>
  </si>
  <si>
    <t>โฉนด</t>
  </si>
  <si>
    <t>14404</t>
  </si>
  <si>
    <t>ประกอบเกษตรกรรม</t>
  </si>
  <si>
    <t xml:space="preserve">ที่อยู่อาศัย หลังหลัก </t>
  </si>
  <si>
    <t>157 ม.5ท่าช้าง วิเศษชัยชาญ อ่างทอง</t>
  </si>
  <si>
    <t>05C068-B001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</si>
  <si>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</si>
  <si>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</si>
  <si>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</si>
  <si>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</si>
  <si>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</si>
  <si>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ห้องเช่า</t>
  </si>
  <si>
    <t xml:space="preserve">ที่อยู่อาศัย หลังหลัก(ไม่ใช่เจ้าของที่ดิน) </t>
  </si>
  <si>
    <t>4582</t>
  </si>
  <si>
    <t>08A007</t>
  </si>
  <si>
    <t>1693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</si>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</sst>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</v>
      </c>
      <c r="K10" s="61">
        <v>1</v>
      </c>
      <c r="L10" s="62">
        <v>56.555</v>
      </c>
      <c r="M10" s="61" t="s">
        <v>47</v>
      </c>
      <c r="N10" s="65">
        <f>((J10*400)+(K10*100))+L10</f>
        <v>556.55499999999995</v>
      </c>
      <c r="O10" s="65">
        <v>250</v>
      </c>
      <c r="P10" s="65">
        <f>N10*O10</f>
        <v>139138.75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139138.75</v>
      </c>
      <c r="AH10" s="65">
        <f>AG10</f>
        <v>139138.75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27</v>
      </c>
      <c r="M11" s="61" t="s">
        <v>48</v>
      </c>
      <c r="N11" s="65">
        <f>((J11*400)+(K11*100))+L11</f>
        <v>27</v>
      </c>
      <c r="O11" s="65">
        <v>250</v>
      </c>
      <c r="P11" s="65">
        <f>N11*O11</f>
        <v>6750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49</v>
      </c>
      <c r="V11" s="64" t="s">
        <v>50</v>
      </c>
      <c r="W11" s="61" t="s">
        <v>51</v>
      </c>
      <c r="X11" s="61" t="s">
        <v>52</v>
      </c>
      <c r="Y11" s="61" t="s">
        <v>53</v>
      </c>
      <c r="Z11" s="65">
        <v>94.22</v>
      </c>
      <c r="AA11" s="62">
        <v>87.24</v>
      </c>
      <c r="AB11" s="65">
        <v>6650</v>
      </c>
      <c r="AC11" s="65">
        <f>Z11*AB11</f>
        <v>626563</v>
      </c>
      <c r="AD11" s="63">
        <v>28</v>
      </c>
      <c r="AE11" s="63">
        <v>85</v>
      </c>
      <c r="AF11" s="65">
        <f>(AC11*(100-AE11))/100</f>
        <v>93984.45</v>
      </c>
      <c r="AG11" s="65">
        <f>AF11+P11</f>
        <v>100734.45</v>
      </c>
      <c r="AH11" s="65">
        <f>AF11+(P11*(AA11/100))</f>
        <v>99873.15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55</v>
      </c>
      <c r="Z12" s="65">
        <v>13.78</v>
      </c>
      <c r="AA12" s="62">
        <v>12.76</v>
      </c>
      <c r="AB12" s="65">
        <v>6650</v>
      </c>
      <c r="AC12" s="65">
        <f>Z12*AB12</f>
        <v>91637</v>
      </c>
      <c r="AD12" s="63">
        <v>28</v>
      </c>
      <c r="AE12" s="63">
        <v>85</v>
      </c>
      <c r="AF12" s="65">
        <f>(AC12*(100-AE12))/100</f>
        <v>13745.55</v>
      </c>
      <c r="AG12" s="65">
        <f>AF12+P11</f>
        <v>20495.55</v>
      </c>
      <c r="AH12" s="65">
        <f>AF12+(P11*(AA12/100))</f>
        <v>14606.849999999999</v>
      </c>
      <c r="AI12" s="65">
        <v>0</v>
      </c>
      <c r="AJ12" s="65">
        <f>IF((AI12-AH12) &gt; 1,0,IF((AI12-AH12)&lt;0,AH12-AI12,AI12-AH12))</f>
        <v>14606.849999999999</v>
      </c>
      <c r="AK12" s="65">
        <v>0.02</v>
      </c>
      <c r="AL12" s="65">
        <f>AJ12*(AK12/100)</f>
        <v>2.92137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3.4449999999999998</v>
      </c>
      <c r="M13" s="61" t="s">
        <v>57</v>
      </c>
      <c r="N13" s="65">
        <f>((J13*400)+(K13*100))+L13</f>
        <v>3.4449999999999998</v>
      </c>
      <c r="O13" s="65">
        <v>250</v>
      </c>
      <c r="P13" s="65">
        <f>N13*O13</f>
        <v>861.25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861.25</v>
      </c>
      <c r="AH13" s="65">
        <f>AG13</f>
        <v>861.25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 t="s">
        <v>39</v>
      </c>
      <c r="B14" s="64" t="s">
        <v>40</v>
      </c>
      <c r="C14" s="63" t="s">
        <v>41</v>
      </c>
      <c r="D14" s="63" t="s">
        <v>42</v>
      </c>
      <c r="E14" s="63">
        <v>2</v>
      </c>
      <c r="F14" s="63" t="s">
        <v>58</v>
      </c>
      <c r="G14" s="64" t="s">
        <v>59</v>
      </c>
      <c r="H14" s="61" t="s">
        <v>45</v>
      </c>
      <c r="I14" s="61" t="s">
        <v>60</v>
      </c>
      <c r="J14" s="61">
        <v>11</v>
      </c>
      <c r="K14" s="61">
        <v>0</v>
      </c>
      <c r="L14" s="62">
        <v>84</v>
      </c>
      <c r="M14" s="61" t="s">
        <v>47</v>
      </c>
      <c r="N14" s="65">
        <f>((J14*400)+(K14*100))+L14</f>
        <v>4484</v>
      </c>
      <c r="O14" s="65">
        <v>175</v>
      </c>
      <c r="P14" s="65">
        <f>N14*O14</f>
        <v>784700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784700</v>
      </c>
      <c r="AH14" s="65">
        <f>AG14</f>
        <v>784700</v>
      </c>
      <c r="AI14" s="65">
        <v>50000000</v>
      </c>
      <c r="AJ14" s="65">
        <f>IF((AI14-AH14) &gt; 1,0,IF((AI14-AH14)&lt;0,AH14-AI14,AI14-AH14))</f>
        <v>0</v>
      </c>
      <c r="AK14" s="65">
        <v>0.01</v>
      </c>
      <c r="AL14" s="65">
        <f>AJ14*(AK14/100)</f>
        <v>0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61</v>
      </c>
      <c r="AL15" s="65">
        <f>SUM(AL10:AL14)</f>
        <v>2.92137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62</v>
      </c>
      <c r="AL16" s="65">
        <f>FLOOR((AL15/100)*10,0.01)</f>
        <v>0.28999999999999998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2021-03-02T04:02:34Z</cp:lastPrinted>
  <dcterms:created xsi:type="dcterms:W3CDTF">2010-09-03T23:45:18Z</dcterms:created>
  <dcterms:modified xsi:type="dcterms:W3CDTF">2021-03-02T04:02:36Z</dcterms:modified>
  <cp:category/>
</cp:coreProperties>
</file>